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C6EEB40-EA0B-4FF8-8CE0-4E4F3730207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alcChain>
</file>

<file path=xl/sharedStrings.xml><?xml version="1.0" encoding="utf-8"?>
<sst xmlns="http://schemas.openxmlformats.org/spreadsheetml/2006/main" count="490" uniqueCount="253">
  <si>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</si>
  <si>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</si>
  <si>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</si>
  <si>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</si>
  <si>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</si>
  <si>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</si>
  <si>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</si>
  <si>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</si>
  <si>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</si>
  <si>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</si>
  <si>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</si>
  <si>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</si>
  <si>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</si>
  <si>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</si>
  <si>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</si>
  <si>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</si>
  <si>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</si>
  <si>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</si>
  <si>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</si>
  <si>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</si>
  <si>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</si>
  <si>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</si>
  <si>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</si>
  <si>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</si>
  <si>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</si>
  <si>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</si>
  <si>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</si>
  <si>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</si>
  <si>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</si>
  <si>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</si>
  <si>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</si>
  <si>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</si>
  <si>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</si>
  <si>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</si>
  <si>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</si>
  <si>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</si>
  <si>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</si>
  <si>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</si>
  <si>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</si>
  <si>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</si>
  <si>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</si>
  <si>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</si>
  <si>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</si>
  <si>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</si>
  <si>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</si>
  <si>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</si>
  <si>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</si>
  <si>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</si>
  <si>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</si>
  <si>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</si>
  <si>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</si>
  <si>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</si>
  <si>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</si>
  <si>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</si>
  <si>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</si>
  <si>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</si>
  <si>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</si>
  <si>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</si>
  <si>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</si>
  <si>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</si>
  <si>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</si>
  <si>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</si>
  <si>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</si>
  <si>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</si>
  <si>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</si>
  <si>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</si>
  <si>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</si>
  <si>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</si>
  <si>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</si>
  <si>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</si>
  <si>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</si>
  <si>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</si>
  <si>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</si>
  <si>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Silvan, K</t>
  </si>
  <si>
    <t/>
  </si>
  <si>
    <t>Silvan, K.</t>
  </si>
  <si>
    <t>Youth Policy Practice in Post-Soviet Russia and Belarus: Past and Present</t>
  </si>
  <si>
    <t>MIR ROSSII-UNIVERSE OF RUSSIA</t>
  </si>
  <si>
    <t>English</t>
  </si>
  <si>
    <t>Article</t>
  </si>
  <si>
    <t>youth policy; youth organizations; policy practice; Belarus; Russia; process tracing; contemporary history</t>
  </si>
  <si>
    <t>This article examines the changes and continuities in youth policy practice in the Russian Federation and the Republic of Belarus from the mid-1980s until the present day. The article finds that while there were notable similarities between Belarus and Russia in the early 1990s, the practice of youth policy has since developed distinctively in the two countries, with Belarus currently demonstrating a mass organization model and Russia a complex model of youth policy practice. The focus on a patriotic upbringing and an approach that tends to ignore young people's agency are recognized as features that stem from the two countries' shared Soviet past and their present authoritarian tendencies and thus distinguish the Belarusian and Russian approaches to youth policy practice in comparison with other countries, although the aim of youth policy, to bring up ideal citizens, remains universal.</t>
  </si>
  <si>
    <t>[Silvan, K.] Univ Helsinki, Polit Hist, Snellmaninkatu 14, FIN-00014 Helsinki, Finland</t>
  </si>
  <si>
    <t>University of Helsinki</t>
  </si>
  <si>
    <t>Silvan, K (corresponding author), Univ Helsinki, Polit Hist, Snellmaninkatu 14, FIN-00014 Helsinki, Finland.</t>
  </si>
  <si>
    <t>kristiina.silvan@helsinki.fi</t>
  </si>
  <si>
    <t>Silvan, Kristiina/0000-0001-6599-2141</t>
  </si>
  <si>
    <t>Strategic Research Council (STN) at the Academy of Finland [303480, 303529]; Academy of Finland (AKA) [303529, 303480, 303529, 303480] Funding Source: Academy of Finland (AKA)</t>
  </si>
  <si>
    <t>Strategic Research Council (STN) at the Academy of Finland; Academy of Finland (AKA)(Research Council of Finland)</t>
  </si>
  <si>
    <t>This article was written while working in a project Multilayered Borders of Global Security (GLASE), funded by the Strategic Research Council (STN) at the Academy of Finland, decision numbers 303480 and 303529.</t>
  </si>
  <si>
    <t>NATL RESEARCH UNIV HIGHER SCH ECONOMICS</t>
  </si>
  <si>
    <t>MOSCOW</t>
  </si>
  <si>
    <t>SHABOLOVKA, 26, MOSCOW, 119049, RUSSIA</t>
  </si>
  <si>
    <t>1811-038X</t>
  </si>
  <si>
    <t>1811-0398</t>
  </si>
  <si>
    <t>MIR ROSS</t>
  </si>
  <si>
    <t>Mir Ross.</t>
  </si>
  <si>
    <t>10.17323/1811-038X-2019-28-1-161-171</t>
  </si>
  <si>
    <t>Area Studies</t>
  </si>
  <si>
    <t>Emerging Sources Citation Index (ESCI)</t>
  </si>
  <si>
    <t>JR5TK</t>
  </si>
  <si>
    <t>Bronze</t>
  </si>
  <si>
    <t>2023-10-05</t>
  </si>
  <si>
    <t>WOS:000499687000008</t>
  </si>
  <si>
    <t>Fournier, A</t>
  </si>
  <si>
    <t>Fournier, Anna</t>
  </si>
  <si>
    <t>Immature Publics: Democratic Revolutions and Youth Activists in the Eye of Authority</t>
  </si>
  <si>
    <t>ANTHROPOLOGICAL QUARTERLY</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</si>
  <si>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</si>
  <si>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</si>
  <si>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</si>
  <si>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</si>
  <si>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</si>
  <si>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</si>
  <si>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</si>
  <si>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</si>
  <si>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</si>
  <si>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</si>
  <si>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</si>
  <si>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</si>
  <si>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</si>
  <si>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</si>
  <si>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</si>
  <si>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</si>
  <si>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WIN</t>
  </si>
  <si>
    <t>10.1353/anq.2015.0000</t>
  </si>
  <si>
    <t>Anthropology</t>
  </si>
  <si>
    <t>Social Science Citation Index (SSCI)</t>
  </si>
  <si>
    <t>CE4OW</t>
  </si>
  <si>
    <t>WOS:000351810900002</t>
  </si>
  <si>
    <t>Silvan, Kristiina</t>
  </si>
  <si>
    <t>From Komsomol to the Republican Youth Union: Building a Pro-presidential Mass Youth Organisation in Post-Soviet Belarus</t>
  </si>
  <si>
    <t>EUROPE-ASIA STUDIES</t>
  </si>
  <si>
    <t>Based on extensive and diverse primary material, this article provides a detailed analysis of the development of Belarusian government-affiliated youth organisations from the late 1980s until 2002. Using a historical institutionalist approach, it examines the transformation of the Belarusian Komsomol into an independent association and the emergence of new, proactive pro-government youth organisations. The article demonstrates that, contrary to common assumptions, building a mass membership pro-presidential youth organisation in Belarus was a complex project that took years to complete. When the Belarusian Republican Youth Union finally emerged in 2002, it was a result of an interplay of many structural and agency-related factors.</t>
  </si>
  <si>
    <t>[Silvan, Kristiina] Finnish Inst Int Affairs, Arkadiankatu 23 B,POB 425, FI-00101 Helsinki, Finland</t>
  </si>
  <si>
    <t>Finnish Institute of International Affairs</t>
  </si>
  <si>
    <t>Silvan, K (corresponding author), Finnish Inst Int Affairs, Arkadiankatu 23 B,POB 425, FI-00101 Helsinki, Finland.</t>
  </si>
  <si>
    <t>kristiina.silvan@fiia.fi</t>
  </si>
  <si>
    <t>Strategic Research Council at the Academy of Finland [303480, 303529]; Academy of Finland (AKA) [303529, 303480, 303529, 303480] Funding Source: Academy of Finland (AKA)</t>
  </si>
  <si>
    <t>Strategic Research Council at the Academy of Finland; Academy of Finland (AKA)(Research Council of Finland)</t>
  </si>
  <si>
    <t>The research for the article was conducted while the author was at the University of Helsinki. This work was supported by the Strategic Research Council at the Academy of Finland under grants 303480 and 303529.</t>
  </si>
  <si>
    <t>ROUTLEDGE JOURNALS, TAYLOR &amp; FRANCIS LTD</t>
  </si>
  <si>
    <t>ABINGDON</t>
  </si>
  <si>
    <t>2-4 PARK SQUARE, MILTON PARK, ABINGDON OX14 4RN, OXON, ENGLAND</t>
  </si>
  <si>
    <t>0966-8136</t>
  </si>
  <si>
    <t>1465-3427</t>
  </si>
  <si>
    <t>EUROPE-ASIA STUD</t>
  </si>
  <si>
    <t>Eur.-Asia Stud.</t>
  </si>
  <si>
    <t>SEP 13</t>
  </si>
  <si>
    <t>10.1080/09668136.2020.1761296</t>
  </si>
  <si>
    <t>MAY 2020</t>
  </si>
  <si>
    <t>Area Studies; Economics; Political Science</t>
  </si>
  <si>
    <t>Area Studies; Business &amp; Economics; Government &amp; Law</t>
  </si>
  <si>
    <t>NV2TN</t>
  </si>
  <si>
    <t>WOS:000537940600001</t>
  </si>
  <si>
    <t>Minina, E; Pavlenko, E</t>
  </si>
  <si>
    <t>Minina, Elena; Pavlenko, Ekaterina</t>
  </si>
  <si>
    <t>'Choosing the lesser of evils': cultural narrative and career decision-making in post-Soviet Russia</t>
  </si>
  <si>
    <t>JOURNAL OF YOUTH STUDIES</t>
  </si>
  <si>
    <t>Article; Early Access</t>
  </si>
  <si>
    <t>Cultural narrative; Russian youth; cultural autonomy; career choice; higher education</t>
  </si>
  <si>
    <t>WORKING-CLASS STUDENTS; HIGHER-EDUCATION; CLASS MOBILITY; SELF-EFFICACY; SOCIOLOGY; SCHOOL; OPPORTUNITY; SELECTION; QUALITY; CHOICE</t>
  </si>
  <si>
    <t>This paper employs the concepts of cultural narrative to examine career choice among post-Soviet Russian teenagers going into higher education. Drawing on insights from cultural sociology more broadly and the cultural autonomy thesis more specifically, we demonstrate how the cultural narrative of a university degree as a 'must-have at all costs' subjugates various career decision-making logics identified, while downplaying individual agency and reflexivity. We argue that, by misdirecting career choice from opportunities to constraints, the dominant narrative serves to limit, rather than diversify, young people's career choice and social mobility potential. We go on to theorise the interplay between culture and social institutions. Drawing on the cultural interpretation of Unified State Exam - a neoliberal educational governance tool - we show how cultural narrative hijacks institutional interpretations and usages, re-grounding neoliberal sensibilities in Soviet-era ones.</t>
  </si>
  <si>
    <t>[Minina, Elena; Pavlenko, Ekaterina] Higher Sch Econ, Inst Educ, Potapovsky 16-10,Room 407, Moscow 101000, Russia</t>
  </si>
  <si>
    <t>HSE University (National Research University Higher School of Economics)</t>
  </si>
  <si>
    <t>Minina, E (corresponding author), Higher Sch Econ, Inst Educ, Potapovsky 16-10,Room 407, Moscow 101000, Russia.</t>
  </si>
  <si>
    <t>fidelliep@gmail.com</t>
  </si>
  <si>
    <t>Basic Research Program of the National Research University Higher School of Economics [TZ-157]</t>
  </si>
  <si>
    <t>Basic Research Program of the National Research University Higher School of Economics</t>
  </si>
  <si>
    <t>This work was supported by the Basic Research Program of the National Research University Higher School of Economics [grant number TZ-157].</t>
  </si>
  <si>
    <t>1367-6261</t>
  </si>
  <si>
    <t>1469-9680</t>
  </si>
  <si>
    <t>J YOUTH STUD</t>
  </si>
  <si>
    <t>J. Youth Stud.</t>
  </si>
  <si>
    <t>2022 MAY 13</t>
  </si>
  <si>
    <t>10.1080/13676261.2022.2071123</t>
  </si>
  <si>
    <t>MAY 2022</t>
  </si>
  <si>
    <t>Social Sciences, Interdisciplinary</t>
  </si>
  <si>
    <t>Social Sciences - Other Topics</t>
  </si>
  <si>
    <t>1G3MO</t>
  </si>
  <si>
    <t>WOS:000795755300001</t>
  </si>
  <si>
    <t>Neumann, M</t>
  </si>
  <si>
    <t>Neumann, Matthias</t>
  </si>
  <si>
    <t>Youth, It's Your Turn!: Generations and the Fate of the Russian Revolution (1917-1932)</t>
  </si>
  <si>
    <t>JOURNAL OF SOCIAL HISTORY</t>
  </si>
  <si>
    <t>SOVIET YOUTH; CULTURE</t>
  </si>
  <si>
    <t>In the last two decades the concept of generations has seen a revival in history and the social sciences. This article employs a discursive-pragmatic concept of generation in history, deduced from Karl Mannheim's seminal concept of generation, as a theoretical framework to examine the role played by young Communists and their official youth organization, the Komsomol, during the revolutionary transformation of the Soviet Union, 1917-1932. It shows how both experientially and discursively a cohort of young Communists who actively took part in the Revolution and Civil War coalesced into a distinct generational unit whose ideas, attitudes, and culture found a home in the Komsomol. Contrary to the Bolsheviks' ideas of continuity of generations in a post-revolutionary society, the youth league became an outlet in which generational tensions were nurtured and expressed throughout the 1920s. In this process, formative expectations and aspirations were generated and cultivated among the younger members who had missed out on their own revolutionary experience. By employing social theory, the article advances our understanding of the process by which young people, organized in the Komsomol, became a major constituency for the Stalinist turn of the late 1920s. The article emphasizes the agency of youth, showing how their organization became a political and social driving force that shaped the fate of the Russian Revolution. Furthermore, the case of the militant Soviet youth is used as a case study to improve our understanding of the emergence and development of generations and generational cohorts, and thus of the concept itself.</t>
  </si>
  <si>
    <t>Univ E Anglia, Sch Hist, Norwich NR4 7TJ, Norfolk, England</t>
  </si>
  <si>
    <t>University of East Anglia</t>
  </si>
  <si>
    <t>Neumann, M (corresponding author), Univ E Anglia, Sch Hist, Norwich NR4 7TJ, Norfolk, England.</t>
  </si>
  <si>
    <t>m.neumann@uea.ac.uk</t>
  </si>
  <si>
    <t>OXFORD UNIV PRESS INC</t>
  </si>
  <si>
    <t>CARY</t>
  </si>
  <si>
    <t>JOURNALS DEPT, 2001 EVANS RD, CARY, NC 27513 USA</t>
  </si>
  <si>
    <t>0022-4529</t>
  </si>
  <si>
    <t>1527-1897</t>
  </si>
  <si>
    <t>J SOC HIST</t>
  </si>
  <si>
    <t>J. Soc. Hist.</t>
  </si>
  <si>
    <t>10.1093/jsh/shs098</t>
  </si>
  <si>
    <t>History</t>
  </si>
  <si>
    <t>Social Science Citation Index (SSCI); Arts &amp; Humanities Citation Index (A&amp;HCI)</t>
  </si>
  <si>
    <t>048HR</t>
  </si>
  <si>
    <t>WOS:000311902500001</t>
  </si>
  <si>
    <t>Shlapentokh, V</t>
  </si>
  <si>
    <t>Shlapentokh, Vladimir</t>
  </si>
  <si>
    <t>Corruption, the power of state and big business in Soviet and post-Soviet regimes</t>
  </si>
  <si>
    <t>COMMUNIST AND POST-COMMUNIST STUDIES</t>
  </si>
  <si>
    <t>Corruption and its functions; Feudalization; Soviet society; Putin; Cultural analysis; State; Rent</t>
  </si>
  <si>
    <t>The growth of corruption after 1991 was probably unavoidable. The privatization of the state economy created favorable conditions for corruption, which did not exist before. The feudalization of a society, with its weakening of the state and the high autonomy of its office holders, was another major factor behind the outburst of corruption. However, while these objective factors account for a great part of corruption's growth, the transformation of the leaders of the country to people who encouraged corruption for their own benefit-one of the major elements of feudalization-also played an extremely large role in spreading corruption inside the country. Corruption poses greater concerns to society in the long term. Russian corruption undermines labor ethics, particularly among younger generations. Russian youths firmly believe that bribes and connections are the best and perhaps only way to become successful. Widespread corruption creates a parallel, semi-feudal chain of command that competes with the official hierarchy. The weakness of law enforcement agencies, as well as the army-now almost totally demoralized-is, to a great extent, the product of corruption. (C) 2012 Published by Elsevier Ltd on behalf of The Regents of the University of California.</t>
  </si>
  <si>
    <t>Michigan State Univ, Dept Sociol, E Lansing, MI 48824 USA</t>
  </si>
  <si>
    <t>Michigan State University</t>
  </si>
  <si>
    <t>Shlapentokh, V (corresponding author), Michigan State Univ, Dept Sociol, 408B Berkey Hall, E Lansing, MI 48824 USA.</t>
  </si>
  <si>
    <t>UNIV CALIFORNIA PRESS</t>
  </si>
  <si>
    <t>OAKLAND</t>
  </si>
  <si>
    <t>155 GRAND AVE, SUITE 400, OAKLAND, CA 94612-3758 USA</t>
  </si>
  <si>
    <t>0967-067X</t>
  </si>
  <si>
    <t>1873-6920</t>
  </si>
  <si>
    <t>COMMUNIS POST-COMMUN</t>
  </si>
  <si>
    <t>Communist Post-Communist Stud.</t>
  </si>
  <si>
    <t>MAR</t>
  </si>
  <si>
    <t>10.1016/j.postcomstud.2012.12.010</t>
  </si>
  <si>
    <t>International Relations; Political Science</t>
  </si>
  <si>
    <t>International Relations; Government &amp; Law</t>
  </si>
  <si>
    <t>113ZM</t>
  </si>
  <si>
    <t>WOS:000316709100012</t>
  </si>
  <si>
    <t>Forbes, BC</t>
  </si>
  <si>
    <t>Forbes, Bruce C.</t>
  </si>
  <si>
    <t>Cultural Resilience of Social-ecological Systems in the Nenets and Yamal-Nenets Autonomous Okrugs, Russia: A Focus on Reindeer Nomads of the Tundra</t>
  </si>
  <si>
    <t>ECOLOGY AND SOCIETY</t>
  </si>
  <si>
    <t>Climate change; Hydrocarbon extraction; Nomadism; Rangifer tarandus; Siberia; Stewardship; West Siberian Tundra</t>
  </si>
  <si>
    <t>ARCTIC ECOSYSTEMS; GLOBAL CHANGE; WEST; SUSTAINABILITY; VEGETATION; RESPONSES; DYNAMICS; CLIMATE; IMPACT; FIELD</t>
  </si>
  <si>
    <t>Empirical data on resilience in social-ecological systems (SESs) are reviewed from local and regional scale case studies among full-time nomads in the neighboring Nenets and Yamal-Nenets Autonomous Okrugs, Russia. The focus is on critical cultural factors contributing to SES resilience. In particular, this work presents an integrated view of people situated in specific tundra landscapes that face significantly different prospects for adaptation depending on existing or planned infrastructure associated with oil and gas development. Factors contributing to general resilience are compared to those that are adapted to certain spatial and temporal contexts. Environmental factors include ample space and an abundance of resources, such as fish and game (e. g., geese), to augment the diet of not only the migratory herders, but also residents from coastal settlements. In contrast to other regions, such as the Nenets Okrug, Yamal Nenets households consist of intact nuclear families with high retention among youth in the nomadic tundra population. Accepting attitudes toward exogenous drivers such as climate change and industrial development appear to play a significant role in how people react to both extreme weather events and piecemeal confiscation or degradation of territory. Consciousness of their role as responsible stewards of the territories they occupy has likely been a factor in maintaining viable wildlife populations over centuries. Institutions administering reindeer herding have remained flexible, especially on Yamal, and so accommodate decision-making that is sensitive to herders' needs and timetables. This affects factors such as herd demography, mobility and energetics. Resilience is further facilitated within the existing governance regimes by herders' own agency, most recently in the post-Soviet shift to smaller, privately managed herds that can better utilize available pastures in a highly dynamic environment experiencing rapid socio-economic, climate and land use change.</t>
  </si>
  <si>
    <t>Univ Lapland, Arctic Ctr, Rovaniemi, Finland</t>
  </si>
  <si>
    <t>University of Lapland</t>
  </si>
  <si>
    <t>Forbes, BC (corresponding author), Univ Lapland, Arctic Ctr, Rovaniemi, Finland.</t>
  </si>
  <si>
    <t>Forbes, Bruce C./L-4431-2013</t>
  </si>
  <si>
    <t>Forbes, Bruce C./0000-0002-4593-5083</t>
  </si>
  <si>
    <t>National Science Foundation Office of Polar Programs [0531200]; National Aeronautics and Space Administration [NNG6GE00A, NNX09AK56G]; Academy of Finland's Russia in Flux program through the ENSINOR project [208147]; Arctic Operational Platform (ARCOP); Office of Polar Programs (OPP); Directorate For Geosciences [0531200] Funding Source: National Science Foundation</t>
  </si>
  <si>
    <t>National Science Foundation Office of Polar Programs(National Science Foundation (NSF)NSF - Directorate for Geosciences (GEO)); National Aeronautics and Space Administration(National Aeronautics &amp; Space Administration (NASA)); Academy of Finland's Russia in Flux program through the ENSINOR project; Arctic Operational Platform (ARCOP); Office of Polar Programs (OPP); Directorate For Geosciences(National Science Foundation (NSF)NSF - Directorate for Geosciences (GEO))</t>
  </si>
  <si>
    <t>This paper is a contribution of the Rangifer synthesis project funded by the National Science Foundation Office of Polar Programs (Grant 0531200). Additional support was provided by the National Aeronautics and Space Administration (grants NNG6GE00A and NNX09AK56G), the Academy of Finland's Russia in Flux program through the ENSINOR project (decision 208147) and the Arctic Operational Platform (ARCOP). I could not have undertaken this analysis without the extensive social anthropological fieldwork conducted primarily by Drs. Florian Stammler and Nina Meschtyb. They have freely shared their findings and discussed them at length with me for the past decade. However, any failings in the interpretations of these data are mine alone. Similarly, I gratefully acknowledge the time and effort spent by the many Nenets reindeer herders who hosted us in their chums in all seasons and the oil and gas workers, local and regional administrators who went out of their way to accommodate our various teams, often under trying conditions. This research would not have been possible without their high levels of trust, enthusiasm and professionalism. Without ever using such language, collectively they have patiently mentored us a great deal in the practicalities and endless nuances of cultural resilience. Finally, I thank the two anonymous reviewers who provided extremely constructive critiques of earlier versions of the manuscript.</t>
  </si>
  <si>
    <t>RESILIENCE ALLIANCE</t>
  </si>
  <si>
    <t>WOLFVILLE</t>
  </si>
  <si>
    <t>ACADIA UNIV, BIOLOGY DEPT, WOLFVILLE, NS B0P 1X0, CANADA</t>
  </si>
  <si>
    <t>1708-3087</t>
  </si>
  <si>
    <t>ECOL SOC</t>
  </si>
  <si>
    <t>Ecol. Soc.</t>
  </si>
  <si>
    <t>10.5751/ES-05791-180436</t>
  </si>
  <si>
    <t>Ecology; Environmental Studies</t>
  </si>
  <si>
    <t>Science Citation Index Expanded (SCI-EXPANDED); Social Science Citation Index (SSCI)</t>
  </si>
  <si>
    <t>Environmental Sciences &amp; Ecology</t>
  </si>
  <si>
    <t>285YS</t>
  </si>
  <si>
    <t>Green Published, gold, Green Submitted</t>
  </si>
  <si>
    <t>WOS:000329431700036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</si>
</sst>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87</v>
      </c>
      <c r="AD2" t="s">
        <v>88</v>
      </c>
      <c r="AE2" t="s">
        <v>89</v>
      </c>
      <c r="AF2" t="s">
        <v>74</v>
      </c>
      <c r="AG2">
        <v>31</v>
      </c>
      <c r="AH2">
        <v>2</v>
      </c>
      <c r="AI2">
        <v>2</v>
      </c>
      <c r="AJ2">
        <v>0</v>
      </c>
      <c r="AK2">
        <v>5</v>
      </c>
      <c r="AL2" t="s">
        <v>90</v>
      </c>
      <c r="AM2" t="s">
        <v>91</v>
      </c>
      <c r="AN2" t="s">
        <v>92</v>
      </c>
      <c r="AO2" t="s">
        <v>93</v>
      </c>
      <c r="AP2" t="s">
        <v>94</v>
      </c>
      <c r="AQ2" t="s">
        <v>74</v>
      </c>
      <c r="AR2" t="s">
        <v>95</v>
      </c>
      <c r="AS2" t="s">
        <v>96</v>
      </c>
      <c r="AT2" t="s">
        <v>74</v>
      </c>
      <c r="AU2">
        <v>2019</v>
      </c>
      <c r="AV2">
        <v>28</v>
      </c>
      <c r="AW2">
        <v>1</v>
      </c>
      <c r="AX2" t="s">
        <v>74</v>
      </c>
      <c r="AY2" t="s">
        <v>74</v>
      </c>
      <c r="AZ2" t="s">
        <v>74</v>
      </c>
      <c r="BA2" t="s">
        <v>74</v>
      </c>
      <c r="BB2">
        <v>161</v>
      </c>
      <c r="BC2">
        <v>171</v>
      </c>
      <c r="BD2" t="s">
        <v>74</v>
      </c>
      <c r="BE2" t="s">
        <v>97</v>
      </c>
      <c r="BF2" t="str">
        <f>HYPERLINK("http://dx.doi.org/10.17323/1811-038X-2019-28-1-161-171","http://dx.doi.org/10.17323/1811-038X-2019-28-1-161-171")</f>
        <v>http://dx.doi.org/10.17323/1811-038X-2019-28-1-161-171</v>
      </c>
      <c r="BG2" t="s">
        <v>74</v>
      </c>
      <c r="BH2" t="s">
        <v>74</v>
      </c>
      <c r="BI2">
        <v>11</v>
      </c>
      <c r="BJ2" t="s">
        <v>98</v>
      </c>
      <c r="BK2" t="s">
        <v>99</v>
      </c>
      <c r="BL2" t="s">
        <v>98</v>
      </c>
      <c r="BM2" t="s">
        <v>100</v>
      </c>
      <c r="BN2" t="s">
        <v>74</v>
      </c>
      <c r="BO2" t="s">
        <v>101</v>
      </c>
      <c r="BP2" t="s">
        <v>74</v>
      </c>
      <c r="BQ2" t="s">
        <v>74</v>
      </c>
      <c r="BR2" t="s">
        <v>102</v>
      </c>
      <c r="BS2" t="s">
        <v>103</v>
      </c>
      <c r="BT2" t="str">
        <f>HYPERLINK("https%3A%2F%2Fwww.webofscience.com%2Fwos%2Fwoscc%2Ffull-record%2FWOS:000499687000008","View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74</v>
      </c>
      <c r="AA3" t="s">
        <v>74</v>
      </c>
      <c r="AB3" t="s">
        <v>74</v>
      </c>
      <c r="AC3" t="s">
        <v>114</v>
      </c>
      <c r="AD3" t="s">
        <v>115</v>
      </c>
      <c r="AE3" t="s">
        <v>116</v>
      </c>
      <c r="AF3" t="s">
        <v>74</v>
      </c>
      <c r="AG3">
        <v>43</v>
      </c>
      <c r="AH3">
        <v>8</v>
      </c>
      <c r="AI3">
        <v>9</v>
      </c>
      <c r="AJ3">
        <v>0</v>
      </c>
      <c r="AK3">
        <v>73</v>
      </c>
      <c r="AL3" t="s">
        <v>117</v>
      </c>
      <c r="AM3" t="s">
        <v>118</v>
      </c>
      <c r="AN3" t="s">
        <v>119</v>
      </c>
      <c r="AO3" t="s">
        <v>120</v>
      </c>
      <c r="AP3" t="s">
        <v>121</v>
      </c>
      <c r="AQ3" t="s">
        <v>74</v>
      </c>
      <c r="AR3" t="s">
        <v>122</v>
      </c>
      <c r="AS3" t="s">
        <v>123</v>
      </c>
      <c r="AT3" t="s">
        <v>124</v>
      </c>
      <c r="AU3">
        <v>2015</v>
      </c>
      <c r="AV3">
        <v>88</v>
      </c>
      <c r="AW3">
        <v>1</v>
      </c>
      <c r="AX3" t="s">
        <v>74</v>
      </c>
      <c r="AY3" t="s">
        <v>74</v>
      </c>
      <c r="AZ3" t="s">
        <v>74</v>
      </c>
      <c r="BA3" t="s">
        <v>74</v>
      </c>
      <c r="BB3">
        <v>37</v>
      </c>
      <c r="BC3">
        <v>65</v>
      </c>
      <c r="BD3" t="s">
        <v>74</v>
      </c>
      <c r="BE3" t="s">
        <v>125</v>
      </c>
      <c r="BF3" t="str">
        <f>HYPERLINK("http://dx.doi.org/10.1353/anq.2015.0000","http://dx.doi.org/10.1353/anq.2015.0000")</f>
        <v>http://dx.doi.org/10.1353/anq.2015.0000</v>
      </c>
      <c r="BG3" t="s">
        <v>74</v>
      </c>
      <c r="BH3" t="s">
        <v>74</v>
      </c>
      <c r="BI3">
        <v>29</v>
      </c>
      <c r="BJ3" t="s">
        <v>126</v>
      </c>
      <c r="BK3" t="s">
        <v>127</v>
      </c>
      <c r="BL3" t="s">
        <v>126</v>
      </c>
      <c r="BM3" t="s">
        <v>128</v>
      </c>
      <c r="BN3" t="s">
        <v>74</v>
      </c>
      <c r="BO3" t="s">
        <v>74</v>
      </c>
      <c r="BP3" t="s">
        <v>74</v>
      </c>
      <c r="BQ3" t="s">
        <v>74</v>
      </c>
      <c r="BR3" t="s">
        <v>102</v>
      </c>
      <c r="BS3" t="s">
        <v>129</v>
      </c>
      <c r="BT3" t="str">
        <f>HYPERLINK("https%3A%2F%2Fwww.webofscience.com%2Fwos%2Fwoscc%2Ffull-record%2FWOS:000351810900002","View Full Record in Web of Science")</f>
        <v>View Full Record in Web of Science</v>
      </c>
    </row>
    <row r="4" spans="1:72" x14ac:dyDescent="0.25">
      <c r="A4" t="s">
        <v>72</v>
      </c>
      <c r="B4" t="s">
        <v>73</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74</v>
      </c>
      <c r="U4" t="s">
        <v>74</v>
      </c>
      <c r="V4" t="s">
        <v>133</v>
      </c>
      <c r="W4" t="s">
        <v>134</v>
      </c>
      <c r="X4" t="s">
        <v>135</v>
      </c>
      <c r="Y4" t="s">
        <v>136</v>
      </c>
      <c r="Z4" t="s">
        <v>137</v>
      </c>
      <c r="AA4" t="s">
        <v>74</v>
      </c>
      <c r="AB4" t="s">
        <v>86</v>
      </c>
      <c r="AC4" t="s">
        <v>138</v>
      </c>
      <c r="AD4" t="s">
        <v>139</v>
      </c>
      <c r="AE4" t="s">
        <v>140</v>
      </c>
      <c r="AF4" t="s">
        <v>74</v>
      </c>
      <c r="AG4">
        <v>77</v>
      </c>
      <c r="AH4">
        <v>3</v>
      </c>
      <c r="AI4">
        <v>4</v>
      </c>
      <c r="AJ4">
        <v>0</v>
      </c>
      <c r="AK4">
        <v>3</v>
      </c>
      <c r="AL4" t="s">
        <v>141</v>
      </c>
      <c r="AM4" t="s">
        <v>142</v>
      </c>
      <c r="AN4" t="s">
        <v>143</v>
      </c>
      <c r="AO4" t="s">
        <v>144</v>
      </c>
      <c r="AP4" t="s">
        <v>145</v>
      </c>
      <c r="AQ4" t="s">
        <v>74</v>
      </c>
      <c r="AR4" t="s">
        <v>146</v>
      </c>
      <c r="AS4" t="s">
        <v>147</v>
      </c>
      <c r="AT4" t="s">
        <v>148</v>
      </c>
      <c r="AU4">
        <v>2020</v>
      </c>
      <c r="AV4">
        <v>72</v>
      </c>
      <c r="AW4">
        <v>8</v>
      </c>
      <c r="AX4" t="s">
        <v>74</v>
      </c>
      <c r="AY4" t="s">
        <v>74</v>
      </c>
      <c r="AZ4" t="s">
        <v>74</v>
      </c>
      <c r="BA4" t="s">
        <v>74</v>
      </c>
      <c r="BB4">
        <v>1305</v>
      </c>
      <c r="BC4">
        <v>1328</v>
      </c>
      <c r="BD4" t="s">
        <v>74</v>
      </c>
      <c r="BE4" t="s">
        <v>149</v>
      </c>
      <c r="BF4" t="str">
        <f>HYPERLINK("http://dx.doi.org/10.1080/09668136.2020.1761296","http://dx.doi.org/10.1080/09668136.2020.1761296")</f>
        <v>http://dx.doi.org/10.1080/09668136.2020.1761296</v>
      </c>
      <c r="BG4" t="s">
        <v>74</v>
      </c>
      <c r="BH4" t="s">
        <v>150</v>
      </c>
      <c r="BI4">
        <v>24</v>
      </c>
      <c r="BJ4" t="s">
        <v>151</v>
      </c>
      <c r="BK4" t="s">
        <v>127</v>
      </c>
      <c r="BL4" t="s">
        <v>152</v>
      </c>
      <c r="BM4" t="s">
        <v>153</v>
      </c>
      <c r="BN4" t="s">
        <v>74</v>
      </c>
      <c r="BO4" t="s">
        <v>74</v>
      </c>
      <c r="BP4" t="s">
        <v>74</v>
      </c>
      <c r="BQ4" t="s">
        <v>74</v>
      </c>
      <c r="BR4" t="s">
        <v>102</v>
      </c>
      <c r="BS4" t="s">
        <v>154</v>
      </c>
      <c r="BT4" t="str">
        <f>HYPERLINK("https%3A%2F%2Fwww.webofscience.com%2Fwos%2Fwoscc%2Ffull-record%2FWOS:000537940600001","View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78</v>
      </c>
      <c r="N5" t="s">
        <v>159</v>
      </c>
      <c r="O5" t="s">
        <v>74</v>
      </c>
      <c r="P5" t="s">
        <v>74</v>
      </c>
      <c r="Q5" t="s">
        <v>74</v>
      </c>
      <c r="R5" t="s">
        <v>74</v>
      </c>
      <c r="S5" t="s">
        <v>74</v>
      </c>
      <c r="T5" t="s">
        <v>160</v>
      </c>
      <c r="U5" t="s">
        <v>161</v>
      </c>
      <c r="V5" t="s">
        <v>162</v>
      </c>
      <c r="W5" t="s">
        <v>163</v>
      </c>
      <c r="X5" t="s">
        <v>164</v>
      </c>
      <c r="Y5" t="s">
        <v>165</v>
      </c>
      <c r="Z5" t="s">
        <v>166</v>
      </c>
      <c r="AA5" t="s">
        <v>74</v>
      </c>
      <c r="AB5" t="s">
        <v>74</v>
      </c>
      <c r="AC5" t="s">
        <v>167</v>
      </c>
      <c r="AD5" t="s">
        <v>168</v>
      </c>
      <c r="AE5" t="s">
        <v>169</v>
      </c>
      <c r="AF5" t="s">
        <v>74</v>
      </c>
      <c r="AG5">
        <v>95</v>
      </c>
      <c r="AH5">
        <v>0</v>
      </c>
      <c r="AI5">
        <v>0</v>
      </c>
      <c r="AJ5">
        <v>1</v>
      </c>
      <c r="AK5">
        <v>2</v>
      </c>
      <c r="AL5" t="s">
        <v>141</v>
      </c>
      <c r="AM5" t="s">
        <v>142</v>
      </c>
      <c r="AN5" t="s">
        <v>143</v>
      </c>
      <c r="AO5" t="s">
        <v>170</v>
      </c>
      <c r="AP5" t="s">
        <v>171</v>
      </c>
      <c r="AQ5" t="s">
        <v>74</v>
      </c>
      <c r="AR5" t="s">
        <v>172</v>
      </c>
      <c r="AS5" t="s">
        <v>173</v>
      </c>
      <c r="AT5" t="s">
        <v>174</v>
      </c>
      <c r="AU5">
        <v>2022</v>
      </c>
      <c r="AV5" t="s">
        <v>74</v>
      </c>
      <c r="AW5" t="s">
        <v>74</v>
      </c>
      <c r="AX5" t="s">
        <v>74</v>
      </c>
      <c r="AY5" t="s">
        <v>74</v>
      </c>
      <c r="AZ5" t="s">
        <v>74</v>
      </c>
      <c r="BA5" t="s">
        <v>74</v>
      </c>
      <c r="BB5" t="s">
        <v>74</v>
      </c>
      <c r="BC5" t="s">
        <v>74</v>
      </c>
      <c r="BD5" t="s">
        <v>74</v>
      </c>
      <c r="BE5" t="s">
        <v>175</v>
      </c>
      <c r="BF5" t="str">
        <f>HYPERLINK("http://dx.doi.org/10.1080/13676261.2022.2071123","http://dx.doi.org/10.1080/13676261.2022.2071123")</f>
        <v>http://dx.doi.org/10.1080/13676261.2022.2071123</v>
      </c>
      <c r="BG5" t="s">
        <v>74</v>
      </c>
      <c r="BH5" t="s">
        <v>176</v>
      </c>
      <c r="BI5">
        <v>21</v>
      </c>
      <c r="BJ5" t="s">
        <v>177</v>
      </c>
      <c r="BK5" t="s">
        <v>127</v>
      </c>
      <c r="BL5" t="s">
        <v>178</v>
      </c>
      <c r="BM5" t="s">
        <v>179</v>
      </c>
      <c r="BN5" t="s">
        <v>74</v>
      </c>
      <c r="BO5" t="s">
        <v>74</v>
      </c>
      <c r="BP5" t="s">
        <v>74</v>
      </c>
      <c r="BQ5" t="s">
        <v>74</v>
      </c>
      <c r="BR5" t="s">
        <v>102</v>
      </c>
      <c r="BS5" t="s">
        <v>180</v>
      </c>
      <c r="BT5" t="str">
        <f>HYPERLINK("https%3A%2F%2Fwww.webofscience.com%2Fwos%2Fwoscc%2Ffull-record%2FWOS:000795755300001","View Full Record in Web of Science")</f>
        <v>View Full Record in Web of Science</v>
      </c>
    </row>
    <row r="6" spans="1:72" x14ac:dyDescent="0.25">
      <c r="A6" t="s">
        <v>72</v>
      </c>
      <c r="B6" t="s">
        <v>181</v>
      </c>
      <c r="C6" t="s">
        <v>74</v>
      </c>
      <c r="D6" t="s">
        <v>74</v>
      </c>
      <c r="E6" t="s">
        <v>74</v>
      </c>
      <c r="F6" t="s">
        <v>182</v>
      </c>
      <c r="G6" t="s">
        <v>74</v>
      </c>
      <c r="H6" t="s">
        <v>74</v>
      </c>
      <c r="I6" t="s">
        <v>183</v>
      </c>
      <c r="J6" t="s">
        <v>184</v>
      </c>
      <c r="K6" t="s">
        <v>74</v>
      </c>
      <c r="L6" t="s">
        <v>74</v>
      </c>
      <c r="M6" t="s">
        <v>78</v>
      </c>
      <c r="N6" t="s">
        <v>79</v>
      </c>
      <c r="O6" t="s">
        <v>74</v>
      </c>
      <c r="P6" t="s">
        <v>74</v>
      </c>
      <c r="Q6" t="s">
        <v>74</v>
      </c>
      <c r="R6" t="s">
        <v>74</v>
      </c>
      <c r="S6" t="s">
        <v>74</v>
      </c>
      <c r="T6" t="s">
        <v>74</v>
      </c>
      <c r="U6" t="s">
        <v>185</v>
      </c>
      <c r="V6" t="s">
        <v>186</v>
      </c>
      <c r="W6" t="s">
        <v>187</v>
      </c>
      <c r="X6" t="s">
        <v>188</v>
      </c>
      <c r="Y6" t="s">
        <v>189</v>
      </c>
      <c r="Z6" t="s">
        <v>190</v>
      </c>
      <c r="AA6" t="s">
        <v>74</v>
      </c>
      <c r="AB6" t="s">
        <v>74</v>
      </c>
      <c r="AC6" t="s">
        <v>74</v>
      </c>
      <c r="AD6" t="s">
        <v>74</v>
      </c>
      <c r="AE6" t="s">
        <v>74</v>
      </c>
      <c r="AF6" t="s">
        <v>74</v>
      </c>
      <c r="AG6">
        <v>98</v>
      </c>
      <c r="AH6">
        <v>8</v>
      </c>
      <c r="AI6">
        <v>8</v>
      </c>
      <c r="AJ6">
        <v>0</v>
      </c>
      <c r="AK6">
        <v>9</v>
      </c>
      <c r="AL6" t="s">
        <v>191</v>
      </c>
      <c r="AM6" t="s">
        <v>192</v>
      </c>
      <c r="AN6" t="s">
        <v>193</v>
      </c>
      <c r="AO6" t="s">
        <v>194</v>
      </c>
      <c r="AP6" t="s">
        <v>195</v>
      </c>
      <c r="AQ6" t="s">
        <v>74</v>
      </c>
      <c r="AR6" t="s">
        <v>196</v>
      </c>
      <c r="AS6" t="s">
        <v>197</v>
      </c>
      <c r="AT6" t="s">
        <v>124</v>
      </c>
      <c r="AU6">
        <v>2012</v>
      </c>
      <c r="AV6">
        <v>46</v>
      </c>
      <c r="AW6">
        <v>2</v>
      </c>
      <c r="AX6" t="s">
        <v>74</v>
      </c>
      <c r="AY6" t="s">
        <v>74</v>
      </c>
      <c r="AZ6" t="s">
        <v>74</v>
      </c>
      <c r="BA6" t="s">
        <v>74</v>
      </c>
      <c r="BB6">
        <v>273</v>
      </c>
      <c r="BC6">
        <v>304</v>
      </c>
      <c r="BD6" t="s">
        <v>74</v>
      </c>
      <c r="BE6" t="s">
        <v>198</v>
      </c>
      <c r="BF6" t="str">
        <f>HYPERLINK("http://dx.doi.org/10.1093/jsh/shs098","http://dx.doi.org/10.1093/jsh/shs098")</f>
        <v>http://dx.doi.org/10.1093/jsh/shs098</v>
      </c>
      <c r="BG6" t="s">
        <v>74</v>
      </c>
      <c r="BH6" t="s">
        <v>74</v>
      </c>
      <c r="BI6">
        <v>32</v>
      </c>
      <c r="BJ6" t="s">
        <v>199</v>
      </c>
      <c r="BK6" t="s">
        <v>200</v>
      </c>
      <c r="BL6" t="s">
        <v>199</v>
      </c>
      <c r="BM6" t="s">
        <v>201</v>
      </c>
      <c r="BN6" t="s">
        <v>74</v>
      </c>
      <c r="BO6" t="s">
        <v>74</v>
      </c>
      <c r="BP6" t="s">
        <v>74</v>
      </c>
      <c r="BQ6" t="s">
        <v>74</v>
      </c>
      <c r="BR6" t="s">
        <v>102</v>
      </c>
      <c r="BS6" t="s">
        <v>202</v>
      </c>
      <c r="BT6" t="str">
        <f>HYPERLINK("https%3A%2F%2Fwww.webofscience.com%2Fwos%2Fwoscc%2Ffull-record%2FWOS:000311902500001","View Full Record in Web of Science")</f>
        <v>View Full Record in Web of Science</v>
      </c>
    </row>
    <row r="7" spans="1:72" x14ac:dyDescent="0.25">
      <c r="A7" t="s">
        <v>72</v>
      </c>
      <c r="B7" t="s">
        <v>203</v>
      </c>
      <c r="C7" t="s">
        <v>74</v>
      </c>
      <c r="D7" t="s">
        <v>74</v>
      </c>
      <c r="E7" t="s">
        <v>74</v>
      </c>
      <c r="F7" t="s">
        <v>204</v>
      </c>
      <c r="G7" t="s">
        <v>74</v>
      </c>
      <c r="H7" t="s">
        <v>74</v>
      </c>
      <c r="I7" t="s">
        <v>205</v>
      </c>
      <c r="J7" t="s">
        <v>206</v>
      </c>
      <c r="K7" t="s">
        <v>74</v>
      </c>
      <c r="L7" t="s">
        <v>74</v>
      </c>
      <c r="M7" t="s">
        <v>78</v>
      </c>
      <c r="N7" t="s">
        <v>79</v>
      </c>
      <c r="O7" t="s">
        <v>74</v>
      </c>
      <c r="P7" t="s">
        <v>74</v>
      </c>
      <c r="Q7" t="s">
        <v>74</v>
      </c>
      <c r="R7" t="s">
        <v>74</v>
      </c>
      <c r="S7" t="s">
        <v>74</v>
      </c>
      <c r="T7" t="s">
        <v>207</v>
      </c>
      <c r="U7" t="s">
        <v>74</v>
      </c>
      <c r="V7" t="s">
        <v>208</v>
      </c>
      <c r="W7" t="s">
        <v>209</v>
      </c>
      <c r="X7" t="s">
        <v>210</v>
      </c>
      <c r="Y7" t="s">
        <v>211</v>
      </c>
      <c r="Z7" t="s">
        <v>74</v>
      </c>
      <c r="AA7" t="s">
        <v>74</v>
      </c>
      <c r="AB7" t="s">
        <v>74</v>
      </c>
      <c r="AC7" t="s">
        <v>74</v>
      </c>
      <c r="AD7" t="s">
        <v>74</v>
      </c>
      <c r="AE7" t="s">
        <v>74</v>
      </c>
      <c r="AF7" t="s">
        <v>74</v>
      </c>
      <c r="AG7">
        <v>89</v>
      </c>
      <c r="AH7">
        <v>20</v>
      </c>
      <c r="AI7">
        <v>22</v>
      </c>
      <c r="AJ7">
        <v>0</v>
      </c>
      <c r="AK7">
        <v>20</v>
      </c>
      <c r="AL7" t="s">
        <v>212</v>
      </c>
      <c r="AM7" t="s">
        <v>213</v>
      </c>
      <c r="AN7" t="s">
        <v>214</v>
      </c>
      <c r="AO7" t="s">
        <v>215</v>
      </c>
      <c r="AP7" t="s">
        <v>216</v>
      </c>
      <c r="AQ7" t="s">
        <v>74</v>
      </c>
      <c r="AR7" t="s">
        <v>217</v>
      </c>
      <c r="AS7" t="s">
        <v>218</v>
      </c>
      <c r="AT7" t="s">
        <v>219</v>
      </c>
      <c r="AU7">
        <v>2013</v>
      </c>
      <c r="AV7">
        <v>46</v>
      </c>
      <c r="AW7">
        <v>1</v>
      </c>
      <c r="AX7" t="s">
        <v>74</v>
      </c>
      <c r="AY7" t="s">
        <v>74</v>
      </c>
      <c r="AZ7" t="s">
        <v>74</v>
      </c>
      <c r="BA7" t="s">
        <v>74</v>
      </c>
      <c r="BB7">
        <v>147</v>
      </c>
      <c r="BC7">
        <v>158</v>
      </c>
      <c r="BD7" t="s">
        <v>74</v>
      </c>
      <c r="BE7" t="s">
        <v>220</v>
      </c>
      <c r="BF7" t="str">
        <f>HYPERLINK("http://dx.doi.org/10.1016/j.postcomstud.2012.12.010","http://dx.doi.org/10.1016/j.postcomstud.2012.12.010")</f>
        <v>http://dx.doi.org/10.1016/j.postcomstud.2012.12.010</v>
      </c>
      <c r="BG7" t="s">
        <v>74</v>
      </c>
      <c r="BH7" t="s">
        <v>74</v>
      </c>
      <c r="BI7">
        <v>12</v>
      </c>
      <c r="BJ7" t="s">
        <v>221</v>
      </c>
      <c r="BK7" t="s">
        <v>127</v>
      </c>
      <c r="BL7" t="s">
        <v>222</v>
      </c>
      <c r="BM7" t="s">
        <v>223</v>
      </c>
      <c r="BN7" t="s">
        <v>74</v>
      </c>
      <c r="BO7" t="s">
        <v>74</v>
      </c>
      <c r="BP7" t="s">
        <v>74</v>
      </c>
      <c r="BQ7" t="s">
        <v>74</v>
      </c>
      <c r="BR7" t="s">
        <v>102</v>
      </c>
      <c r="BS7" t="s">
        <v>224</v>
      </c>
      <c r="BT7" t="str">
        <f>HYPERLINK("https%3A%2F%2Fwww.webofscience.com%2Fwos%2Fwoscc%2Ffull-record%2FWOS:000316709100012","View Full Record in Web of Science")</f>
        <v>View Full Record in Web of Science</v>
      </c>
    </row>
    <row r="8" spans="1:72" x14ac:dyDescent="0.25">
      <c r="A8" t="s">
        <v>72</v>
      </c>
      <c r="B8" t="s">
        <v>225</v>
      </c>
      <c r="C8" t="s">
        <v>74</v>
      </c>
      <c r="D8" t="s">
        <v>74</v>
      </c>
      <c r="E8" t="s">
        <v>74</v>
      </c>
      <c r="F8" t="s">
        <v>226</v>
      </c>
      <c r="G8" t="s">
        <v>74</v>
      </c>
      <c r="H8" t="s">
        <v>74</v>
      </c>
      <c r="I8" t="s">
        <v>227</v>
      </c>
      <c r="J8" t="s">
        <v>228</v>
      </c>
      <c r="K8" t="s">
        <v>74</v>
      </c>
      <c r="L8" t="s">
        <v>74</v>
      </c>
      <c r="M8" t="s">
        <v>78</v>
      </c>
      <c r="N8" t="s">
        <v>79</v>
      </c>
      <c r="O8" t="s">
        <v>74</v>
      </c>
      <c r="P8" t="s">
        <v>74</v>
      </c>
      <c r="Q8" t="s">
        <v>74</v>
      </c>
      <c r="R8" t="s">
        <v>74</v>
      </c>
      <c r="S8" t="s">
        <v>74</v>
      </c>
      <c r="T8" t="s">
        <v>229</v>
      </c>
      <c r="U8" t="s">
        <v>230</v>
      </c>
      <c r="V8" t="s">
        <v>231</v>
      </c>
      <c r="W8" t="s">
        <v>232</v>
      </c>
      <c r="X8" t="s">
        <v>233</v>
      </c>
      <c r="Y8" t="s">
        <v>234</v>
      </c>
      <c r="Z8" t="s">
        <v>74</v>
      </c>
      <c r="AA8" t="s">
        <v>235</v>
      </c>
      <c r="AB8" t="s">
        <v>236</v>
      </c>
      <c r="AC8" t="s">
        <v>237</v>
      </c>
      <c r="AD8" t="s">
        <v>238</v>
      </c>
      <c r="AE8" t="s">
        <v>239</v>
      </c>
      <c r="AF8" t="s">
        <v>74</v>
      </c>
      <c r="AG8">
        <v>67</v>
      </c>
      <c r="AH8">
        <v>44</v>
      </c>
      <c r="AI8">
        <v>46</v>
      </c>
      <c r="AJ8">
        <v>2</v>
      </c>
      <c r="AK8">
        <v>79</v>
      </c>
      <c r="AL8" t="s">
        <v>240</v>
      </c>
      <c r="AM8" t="s">
        <v>241</v>
      </c>
      <c r="AN8" t="s">
        <v>242</v>
      </c>
      <c r="AO8" t="s">
        <v>243</v>
      </c>
      <c r="AP8" t="s">
        <v>74</v>
      </c>
      <c r="AQ8" t="s">
        <v>74</v>
      </c>
      <c r="AR8" t="s">
        <v>244</v>
      </c>
      <c r="AS8" t="s">
        <v>245</v>
      </c>
      <c r="AT8" t="s">
        <v>74</v>
      </c>
      <c r="AU8">
        <v>2013</v>
      </c>
      <c r="AV8">
        <v>18</v>
      </c>
      <c r="AW8">
        <v>4</v>
      </c>
      <c r="AX8" t="s">
        <v>74</v>
      </c>
      <c r="AY8" t="s">
        <v>74</v>
      </c>
      <c r="AZ8" t="s">
        <v>74</v>
      </c>
      <c r="BA8" t="s">
        <v>74</v>
      </c>
      <c r="BB8" t="s">
        <v>74</v>
      </c>
      <c r="BC8" t="s">
        <v>74</v>
      </c>
      <c r="BD8">
        <v>36</v>
      </c>
      <c r="BE8" t="s">
        <v>246</v>
      </c>
      <c r="BF8" t="str">
        <f>HYPERLINK("http://dx.doi.org/10.5751/ES-05791-180436","http://dx.doi.org/10.5751/ES-05791-180436")</f>
        <v>http://dx.doi.org/10.5751/ES-05791-180436</v>
      </c>
      <c r="BG8" t="s">
        <v>74</v>
      </c>
      <c r="BH8" t="s">
        <v>74</v>
      </c>
      <c r="BI8">
        <v>16</v>
      </c>
      <c r="BJ8" t="s">
        <v>247</v>
      </c>
      <c r="BK8" t="s">
        <v>248</v>
      </c>
      <c r="BL8" t="s">
        <v>249</v>
      </c>
      <c r="BM8" t="s">
        <v>250</v>
      </c>
      <c r="BN8" t="s">
        <v>74</v>
      </c>
      <c r="BO8" t="s">
        <v>251</v>
      </c>
      <c r="BP8" t="s">
        <v>74</v>
      </c>
      <c r="BQ8" t="s">
        <v>74</v>
      </c>
      <c r="BR8" t="s">
        <v>102</v>
      </c>
      <c r="BS8" t="s">
        <v>252</v>
      </c>
      <c r="BT8" t="str">
        <f>HYPERLINK("https%3A%2F%2Fwww.webofscience.com%2Fwos%2Fwoscc%2Ffull-record%2FWOS:000329431700036","View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2023-10-05T17:04:56Z</dcterms:created>
  <dcterms:modified xsi:type="dcterms:W3CDTF">2023-10-05T17:04:56Z</dcterms:modified>
</cp:coreProperties>
</file>